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l!$A$1:$K$28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 l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J4" i="1"/>
  <c r="J24" i="1" s="1"/>
  <c r="K4" i="1" l="1"/>
  <c r="K24" i="1"/>
  <c r="K25" i="1" s="1"/>
  <c r="J25" i="1"/>
</calcChain>
</file>

<file path=xl/sharedStrings.xml><?xml version="1.0" encoding="utf-8"?>
<sst xmlns="http://schemas.openxmlformats.org/spreadsheetml/2006/main" count="96" uniqueCount="67">
  <si>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</si>
  <si>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</si>
  <si>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</si>
  <si>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</si>
  <si>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</si>
  <si>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</si>
  <si>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</si>
  <si>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</si>
  <si>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</si>
  <si>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</si>
  <si>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</si>
  <si>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Grupa 4</t>
  </si>
  <si>
    <t>A10AB01</t>
  </si>
  <si>
    <t>inzulin brzog djelovanja</t>
  </si>
  <si>
    <t>ampula 10ml (100ij./ml)</t>
  </si>
  <si>
    <t>A10AB05</t>
  </si>
  <si>
    <t>aspart inzulin brzog djelovanja</t>
  </si>
  <si>
    <t>brizgalica 3ml (100ij./ml)</t>
  </si>
  <si>
    <t>A10AD04</t>
  </si>
  <si>
    <t>lispro inzulin srednjeg djelovanja s brzim nastankom učinka</t>
  </si>
  <si>
    <t>brizgalica 25+75% 3ml (100ij./ml)</t>
  </si>
  <si>
    <t>brizgalica 50+50% 3ml (100ij./ml)</t>
  </si>
  <si>
    <t>A10AD05</t>
  </si>
  <si>
    <t>aspart inzulin srednjeg djelovanja s brzim nastankom učinka</t>
  </si>
  <si>
    <t>brizgalica 30+70% 3ml (100ij./ml)</t>
  </si>
  <si>
    <t>A10AE04</t>
  </si>
  <si>
    <t>glargin inzulin dugog djelovanja</t>
  </si>
  <si>
    <t xml:space="preserve">A10AE04 </t>
  </si>
  <si>
    <t>brizgalica napunj. 1,5 ml (300U/ml)</t>
  </si>
  <si>
    <t>A10AE05</t>
  </si>
  <si>
    <t>detemir inzulin dugog djelovanja</t>
  </si>
  <si>
    <t>A10BB01</t>
  </si>
  <si>
    <t>glibenklamid</t>
  </si>
  <si>
    <t>tableta 3,5mg</t>
  </si>
  <si>
    <t>A10BB08</t>
  </si>
  <si>
    <t>glikvidon</t>
  </si>
  <si>
    <t>tableta 30mg</t>
  </si>
  <si>
    <t>A10BD08</t>
  </si>
  <si>
    <t>vildagliptin+metformin</t>
  </si>
  <si>
    <t>tableta 50+1000mg</t>
  </si>
  <si>
    <t>A10BD11</t>
  </si>
  <si>
    <t>linagliptin+metformin</t>
  </si>
  <si>
    <t>tableta 2,5+850mg</t>
  </si>
  <si>
    <t>A10BH02</t>
  </si>
  <si>
    <t>vildagliptin</t>
  </si>
  <si>
    <t>tableta 50mg</t>
  </si>
  <si>
    <t>A10BH04</t>
  </si>
  <si>
    <t>alogliptin</t>
  </si>
  <si>
    <t>tableta 12,5mg</t>
  </si>
  <si>
    <t>tableta 25mg</t>
  </si>
  <si>
    <t>A10BH05</t>
  </si>
  <si>
    <t>linagliptin</t>
  </si>
  <si>
    <t>tableta 5mg</t>
  </si>
  <si>
    <t>A10BX07</t>
  </si>
  <si>
    <t>liraglutid</t>
  </si>
  <si>
    <t>brizgalica 18mg/3ml</t>
  </si>
  <si>
    <t>Količina</t>
  </si>
  <si>
    <t>Cijena bez PDV-a</t>
  </si>
  <si>
    <t>Ukupna cijena s PDV-om</t>
  </si>
  <si>
    <t>Ukupna cijena (s i bez PDV-a) za 12 mjeseci:</t>
  </si>
  <si>
    <t>Ukupna cijena (s i bez PDV-a) za 24 mjeseca:</t>
  </si>
  <si>
    <t>A10BX02</t>
  </si>
  <si>
    <t>repaglidin</t>
  </si>
  <si>
    <t>tableta 0,5 mg</t>
  </si>
  <si>
    <t>tableta  2 mg</t>
  </si>
  <si>
    <t>inzulin glargin</t>
  </si>
  <si>
    <t>otop. za inj., brizg. napunj. SoloStar  3 ml (100 U/ml)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</si>
</sst>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Verdana"/>
      <family val="2"/>
      <charset val="238"/>
    </font>
    <font>
      <sz val="11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1"/>
  </cellStyleXfs>
  <cellXfs count="8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1" fontId="9" fillId="3" borderId="7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2" borderId="7" xfId="0" applyFont="1" applyFill="1" applyBorder="1" applyAlignment="1" applyProtection="1">
      <alignment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9" fillId="3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7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/>
    <xf numFmtId="0" fontId="5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9" fillId="4" borderId="7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1" fontId="9" fillId="3" borderId="15" xfId="0" applyNumberFormat="1" applyFont="1" applyFill="1" applyBorder="1" applyAlignment="1">
      <alignment horizontal="center" vertic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17" xfId="1" applyNumberFormat="1" applyFont="1" applyFill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no" xfId="0" builtinId="0"/>
    <cellStyle name="Normalno 3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Normal="100" workbookViewId="0">
      <selection activeCell="D10" sqref="A10:D10"/>
    </sheetView>
  </sheetViews>
  <sheetFormatPr defaultColWidth="17.33203125" defaultRowHeight="15.75" customHeight="1" x14ac:dyDescent="0.25"/>
  <cols>
    <col min="1" max="1" width="5.33203125" style="11" customWidth="1"/>
    <col min="2" max="2" width="8.88671875" style="7" customWidth="1"/>
    <col min="3" max="3" width="37.33203125" style="25" customWidth="1"/>
    <col min="4" max="4" width="22.88671875" style="7" customWidth="1"/>
    <col min="5" max="5" width="5.5546875" style="8" customWidth="1"/>
    <col min="6" max="6" width="12" style="8" customWidth="1"/>
    <col min="7" max="7" width="9" style="8" customWidth="1"/>
    <col min="8" max="8" width="18" style="42" customWidth="1"/>
    <col min="9" max="9" width="9.33203125" style="7" customWidth="1"/>
    <col min="10" max="10" width="11.6640625" style="7" customWidth="1"/>
    <col min="11" max="11" width="13.33203125" customWidth="1"/>
    <col min="12" max="12" width="6.44140625" customWidth="1"/>
    <col min="13" max="13" width="19.6640625" customWidth="1"/>
  </cols>
  <sheetData>
    <row r="1" spans="1:13" ht="15" customHeight="1" x14ac:dyDescent="0.25">
      <c r="A1" s="12" t="s">
        <v>5</v>
      </c>
      <c r="B1" s="12"/>
      <c r="C1" s="22"/>
      <c r="D1" s="30"/>
      <c r="E1" s="31"/>
      <c r="F1" s="31"/>
      <c r="G1" s="31"/>
      <c r="H1" s="33"/>
      <c r="I1" s="34"/>
      <c r="J1" s="34"/>
      <c r="K1" s="1"/>
    </row>
    <row r="2" spans="1:13" ht="17.25" customHeight="1" x14ac:dyDescent="0.25">
      <c r="A2" s="79" t="s">
        <v>11</v>
      </c>
      <c r="B2" s="79"/>
      <c r="C2" s="30"/>
      <c r="D2" s="30"/>
      <c r="E2" s="31"/>
      <c r="F2" s="31"/>
      <c r="G2" s="31"/>
      <c r="H2" s="33"/>
      <c r="I2" s="34"/>
      <c r="J2" s="34"/>
      <c r="K2" s="1"/>
    </row>
    <row r="3" spans="1:13" ht="24.9" customHeight="1" x14ac:dyDescent="0.25">
      <c r="A3" s="19" t="s">
        <v>8</v>
      </c>
      <c r="B3" s="17" t="s">
        <v>0</v>
      </c>
      <c r="C3" s="23" t="s">
        <v>1</v>
      </c>
      <c r="D3" s="20" t="s">
        <v>2</v>
      </c>
      <c r="E3" s="16" t="s">
        <v>3</v>
      </c>
      <c r="F3" s="17" t="s">
        <v>10</v>
      </c>
      <c r="G3" s="17" t="s">
        <v>9</v>
      </c>
      <c r="H3" s="28" t="s">
        <v>56</v>
      </c>
      <c r="I3" s="13" t="s">
        <v>6</v>
      </c>
      <c r="J3" s="13" t="s">
        <v>57</v>
      </c>
      <c r="K3" s="13" t="s">
        <v>58</v>
      </c>
      <c r="L3" s="14"/>
      <c r="M3" s="18" t="s">
        <v>7</v>
      </c>
    </row>
    <row r="4" spans="1:13" ht="20.100000000000001" customHeight="1" x14ac:dyDescent="0.25">
      <c r="A4" s="15">
        <v>1</v>
      </c>
      <c r="B4" s="46" t="s">
        <v>12</v>
      </c>
      <c r="C4" s="21" t="s">
        <v>13</v>
      </c>
      <c r="D4" s="21" t="s">
        <v>14</v>
      </c>
      <c r="E4" s="21" t="s">
        <v>4</v>
      </c>
      <c r="F4" s="35"/>
      <c r="G4" s="36"/>
      <c r="H4" s="47">
        <v>250</v>
      </c>
      <c r="I4" s="48">
        <v>0</v>
      </c>
      <c r="J4" s="49">
        <f>H4*I4</f>
        <v>0</v>
      </c>
      <c r="K4" s="50">
        <f>J4*M4</f>
        <v>0</v>
      </c>
      <c r="L4" s="64"/>
      <c r="M4" s="43">
        <v>1.05</v>
      </c>
    </row>
    <row r="5" spans="1:13" ht="20.100000000000001" customHeight="1" x14ac:dyDescent="0.25">
      <c r="A5" s="15">
        <f>A4+1</f>
        <v>2</v>
      </c>
      <c r="B5" s="51" t="s">
        <v>15</v>
      </c>
      <c r="C5" s="52" t="s">
        <v>16</v>
      </c>
      <c r="D5" s="52" t="s">
        <v>17</v>
      </c>
      <c r="E5" s="21" t="s">
        <v>4</v>
      </c>
      <c r="F5" s="36"/>
      <c r="G5" s="36"/>
      <c r="H5" s="53">
        <v>200</v>
      </c>
      <c r="I5" s="48">
        <v>0</v>
      </c>
      <c r="J5" s="49">
        <f>H5*I5</f>
        <v>0</v>
      </c>
      <c r="K5" s="50">
        <f>J5*M5</f>
        <v>0</v>
      </c>
      <c r="L5" s="64"/>
      <c r="M5" s="43">
        <v>1.05</v>
      </c>
    </row>
    <row r="6" spans="1:13" ht="24" customHeight="1" x14ac:dyDescent="0.25">
      <c r="A6" s="15">
        <f t="shared" ref="A6:A21" si="0">A5+1</f>
        <v>3</v>
      </c>
      <c r="B6" s="51" t="s">
        <v>18</v>
      </c>
      <c r="C6" s="52" t="s">
        <v>19</v>
      </c>
      <c r="D6" s="52" t="s">
        <v>20</v>
      </c>
      <c r="E6" s="21" t="s">
        <v>4</v>
      </c>
      <c r="F6" s="36"/>
      <c r="G6" s="36"/>
      <c r="H6" s="53">
        <v>10</v>
      </c>
      <c r="I6" s="48">
        <v>0</v>
      </c>
      <c r="J6" s="49">
        <f t="shared" ref="J6:J23" si="1">H6*I6</f>
        <v>0</v>
      </c>
      <c r="K6" s="50">
        <f t="shared" ref="K6:K23" si="2">J6*M6</f>
        <v>0</v>
      </c>
      <c r="L6" s="64"/>
      <c r="M6" s="43">
        <v>1.05</v>
      </c>
    </row>
    <row r="7" spans="1:13" ht="24" customHeight="1" x14ac:dyDescent="0.25">
      <c r="A7" s="15">
        <f t="shared" si="0"/>
        <v>4</v>
      </c>
      <c r="B7" s="51" t="s">
        <v>18</v>
      </c>
      <c r="C7" s="52" t="s">
        <v>19</v>
      </c>
      <c r="D7" s="52" t="s">
        <v>21</v>
      </c>
      <c r="E7" s="21" t="s">
        <v>4</v>
      </c>
      <c r="F7" s="36"/>
      <c r="G7" s="36"/>
      <c r="H7" s="53">
        <v>10</v>
      </c>
      <c r="I7" s="48">
        <v>0</v>
      </c>
      <c r="J7" s="49">
        <f t="shared" si="1"/>
        <v>0</v>
      </c>
      <c r="K7" s="50">
        <f t="shared" si="2"/>
        <v>0</v>
      </c>
      <c r="L7" s="66"/>
      <c r="M7" s="43">
        <v>1.05</v>
      </c>
    </row>
    <row r="8" spans="1:13" ht="25.5" customHeight="1" x14ac:dyDescent="0.25">
      <c r="A8" s="39">
        <f t="shared" si="0"/>
        <v>5</v>
      </c>
      <c r="B8" s="55" t="s">
        <v>22</v>
      </c>
      <c r="C8" s="56" t="s">
        <v>23</v>
      </c>
      <c r="D8" s="56" t="s">
        <v>24</v>
      </c>
      <c r="E8" s="73" t="s">
        <v>4</v>
      </c>
      <c r="F8" s="37"/>
      <c r="G8" s="37"/>
      <c r="H8" s="54">
        <v>300</v>
      </c>
      <c r="I8" s="48">
        <v>0</v>
      </c>
      <c r="J8" s="49">
        <f t="shared" si="1"/>
        <v>0</v>
      </c>
      <c r="K8" s="50">
        <f t="shared" si="2"/>
        <v>0</v>
      </c>
      <c r="L8" s="66"/>
      <c r="M8" s="43">
        <v>1.05</v>
      </c>
    </row>
    <row r="9" spans="1:13" ht="24.75" customHeight="1" x14ac:dyDescent="0.25">
      <c r="A9" s="78">
        <f t="shared" si="0"/>
        <v>6</v>
      </c>
      <c r="B9" s="17" t="s">
        <v>22</v>
      </c>
      <c r="C9" s="27" t="s">
        <v>23</v>
      </c>
      <c r="D9" s="27" t="s">
        <v>21</v>
      </c>
      <c r="E9" s="27" t="s">
        <v>4</v>
      </c>
      <c r="F9" s="71"/>
      <c r="G9" s="71"/>
      <c r="H9" s="63">
        <v>30</v>
      </c>
      <c r="I9" s="48">
        <v>0</v>
      </c>
      <c r="J9" s="49">
        <f t="shared" si="1"/>
        <v>0</v>
      </c>
      <c r="K9" s="50">
        <f t="shared" si="2"/>
        <v>0</v>
      </c>
      <c r="L9" s="66"/>
      <c r="M9" s="43">
        <v>1.05</v>
      </c>
    </row>
    <row r="10" spans="1:13" ht="52.8" customHeight="1" x14ac:dyDescent="0.25">
      <c r="A10" s="78">
        <f t="shared" si="0"/>
        <v>7</v>
      </c>
      <c r="B10" s="17" t="s">
        <v>25</v>
      </c>
      <c r="C10" s="27" t="s">
        <v>65</v>
      </c>
      <c r="D10" s="27" t="s">
        <v>66</v>
      </c>
      <c r="E10" s="27" t="s">
        <v>4</v>
      </c>
      <c r="F10" s="71"/>
      <c r="G10" s="71"/>
      <c r="H10" s="63">
        <v>60</v>
      </c>
      <c r="I10" s="48">
        <v>0</v>
      </c>
      <c r="J10" s="49">
        <f t="shared" si="1"/>
        <v>0</v>
      </c>
      <c r="K10" s="50">
        <f t="shared" si="2"/>
        <v>0</v>
      </c>
      <c r="L10" s="66"/>
      <c r="M10" s="43">
        <v>1.05</v>
      </c>
    </row>
    <row r="11" spans="1:13" ht="23.25" customHeight="1" x14ac:dyDescent="0.25">
      <c r="A11" s="74">
        <f t="shared" si="0"/>
        <v>8</v>
      </c>
      <c r="B11" s="75" t="s">
        <v>27</v>
      </c>
      <c r="C11" s="21" t="s">
        <v>26</v>
      </c>
      <c r="D11" s="76" t="s">
        <v>28</v>
      </c>
      <c r="E11" s="21" t="s">
        <v>4</v>
      </c>
      <c r="F11" s="35"/>
      <c r="G11" s="35"/>
      <c r="H11" s="77">
        <v>12</v>
      </c>
      <c r="I11" s="48">
        <v>0</v>
      </c>
      <c r="J11" s="49">
        <f t="shared" si="1"/>
        <v>0</v>
      </c>
      <c r="K11" s="50">
        <f t="shared" si="2"/>
        <v>0</v>
      </c>
      <c r="L11" s="66"/>
      <c r="M11" s="43">
        <v>1.05</v>
      </c>
    </row>
    <row r="12" spans="1:13" s="2" customFormat="1" ht="20.100000000000001" customHeight="1" x14ac:dyDescent="0.25">
      <c r="A12" s="15">
        <f t="shared" si="0"/>
        <v>9</v>
      </c>
      <c r="B12" s="55" t="s">
        <v>29</v>
      </c>
      <c r="C12" s="56" t="s">
        <v>30</v>
      </c>
      <c r="D12" s="56" t="s">
        <v>17</v>
      </c>
      <c r="E12" s="21" t="s">
        <v>4</v>
      </c>
      <c r="F12" s="37"/>
      <c r="G12" s="37"/>
      <c r="H12" s="54">
        <v>70</v>
      </c>
      <c r="I12" s="48">
        <v>0</v>
      </c>
      <c r="J12" s="49">
        <f t="shared" si="1"/>
        <v>0</v>
      </c>
      <c r="K12" s="50">
        <f t="shared" si="2"/>
        <v>0</v>
      </c>
      <c r="L12" s="67"/>
      <c r="M12" s="69">
        <v>1.05</v>
      </c>
    </row>
    <row r="13" spans="1:13" s="2" customFormat="1" ht="20.100000000000001" customHeight="1" x14ac:dyDescent="0.25">
      <c r="A13" s="15">
        <f t="shared" si="0"/>
        <v>10</v>
      </c>
      <c r="B13" s="57" t="s">
        <v>31</v>
      </c>
      <c r="C13" s="58" t="s">
        <v>32</v>
      </c>
      <c r="D13" s="58" t="s">
        <v>33</v>
      </c>
      <c r="E13" s="26" t="s">
        <v>4</v>
      </c>
      <c r="F13" s="27"/>
      <c r="G13" s="27"/>
      <c r="H13" s="59">
        <v>100</v>
      </c>
      <c r="I13" s="48">
        <v>0</v>
      </c>
      <c r="J13" s="49">
        <f t="shared" si="1"/>
        <v>0</v>
      </c>
      <c r="K13" s="50">
        <f t="shared" si="2"/>
        <v>0</v>
      </c>
      <c r="L13" s="65"/>
      <c r="M13" s="69">
        <v>1.05</v>
      </c>
    </row>
    <row r="14" spans="1:13" s="2" customFormat="1" ht="20.100000000000001" customHeight="1" x14ac:dyDescent="0.25">
      <c r="A14" s="15">
        <f t="shared" si="0"/>
        <v>11</v>
      </c>
      <c r="B14" s="46" t="s">
        <v>34</v>
      </c>
      <c r="C14" s="21" t="s">
        <v>35</v>
      </c>
      <c r="D14" s="21" t="s">
        <v>36</v>
      </c>
      <c r="E14" s="26" t="s">
        <v>4</v>
      </c>
      <c r="F14" s="27"/>
      <c r="G14" s="27"/>
      <c r="H14" s="47">
        <v>280</v>
      </c>
      <c r="I14" s="48">
        <v>0</v>
      </c>
      <c r="J14" s="49">
        <f t="shared" si="1"/>
        <v>0</v>
      </c>
      <c r="K14" s="50">
        <f t="shared" si="2"/>
        <v>0</v>
      </c>
      <c r="L14" s="65"/>
      <c r="M14" s="69">
        <v>1.05</v>
      </c>
    </row>
    <row r="15" spans="1:13" s="2" customFormat="1" ht="20.100000000000001" customHeight="1" x14ac:dyDescent="0.25">
      <c r="A15" s="15">
        <f t="shared" si="0"/>
        <v>12</v>
      </c>
      <c r="B15" s="51" t="s">
        <v>37</v>
      </c>
      <c r="C15" s="52" t="s">
        <v>38</v>
      </c>
      <c r="D15" s="52" t="s">
        <v>39</v>
      </c>
      <c r="E15" s="26" t="s">
        <v>4</v>
      </c>
      <c r="F15" s="27"/>
      <c r="G15" s="68"/>
      <c r="H15" s="53">
        <v>500</v>
      </c>
      <c r="I15" s="48">
        <v>0</v>
      </c>
      <c r="J15" s="49">
        <f t="shared" si="1"/>
        <v>0</v>
      </c>
      <c r="K15" s="50">
        <f t="shared" si="2"/>
        <v>0</v>
      </c>
      <c r="L15" s="65"/>
      <c r="M15" s="69">
        <v>1.05</v>
      </c>
    </row>
    <row r="16" spans="1:13" s="2" customFormat="1" ht="20.100000000000001" customHeight="1" x14ac:dyDescent="0.25">
      <c r="A16" s="15">
        <f t="shared" si="0"/>
        <v>13</v>
      </c>
      <c r="B16" s="51" t="s">
        <v>40</v>
      </c>
      <c r="C16" s="52" t="s">
        <v>41</v>
      </c>
      <c r="D16" s="52" t="s">
        <v>42</v>
      </c>
      <c r="E16" s="26" t="s">
        <v>4</v>
      </c>
      <c r="F16" s="27"/>
      <c r="G16" s="68"/>
      <c r="H16" s="53">
        <v>60</v>
      </c>
      <c r="I16" s="48">
        <v>0</v>
      </c>
      <c r="J16" s="49">
        <f t="shared" si="1"/>
        <v>0</v>
      </c>
      <c r="K16" s="50">
        <f t="shared" si="2"/>
        <v>0</v>
      </c>
      <c r="L16" s="65"/>
      <c r="M16" s="69">
        <v>1.05</v>
      </c>
    </row>
    <row r="17" spans="1:13" s="2" customFormat="1" ht="20.100000000000001" customHeight="1" x14ac:dyDescent="0.25">
      <c r="A17" s="15">
        <f t="shared" si="0"/>
        <v>14</v>
      </c>
      <c r="B17" s="51" t="s">
        <v>43</v>
      </c>
      <c r="C17" s="52" t="s">
        <v>44</v>
      </c>
      <c r="D17" s="52" t="s">
        <v>45</v>
      </c>
      <c r="E17" s="26" t="s">
        <v>4</v>
      </c>
      <c r="F17" s="27"/>
      <c r="G17" s="27"/>
      <c r="H17" s="53">
        <v>240</v>
      </c>
      <c r="I17" s="48">
        <v>0</v>
      </c>
      <c r="J17" s="49">
        <f t="shared" si="1"/>
        <v>0</v>
      </c>
      <c r="K17" s="50">
        <f t="shared" si="2"/>
        <v>0</v>
      </c>
      <c r="L17" s="65"/>
      <c r="M17" s="69">
        <v>1.05</v>
      </c>
    </row>
    <row r="18" spans="1:13" ht="20.100000000000001" customHeight="1" x14ac:dyDescent="0.25">
      <c r="A18" s="15">
        <f t="shared" si="0"/>
        <v>15</v>
      </c>
      <c r="B18" s="51" t="s">
        <v>46</v>
      </c>
      <c r="C18" s="52" t="s">
        <v>47</v>
      </c>
      <c r="D18" s="52" t="s">
        <v>48</v>
      </c>
      <c r="E18" s="26" t="s">
        <v>4</v>
      </c>
      <c r="F18" s="17"/>
      <c r="G18" s="17"/>
      <c r="H18" s="53">
        <v>56</v>
      </c>
      <c r="I18" s="48">
        <v>0</v>
      </c>
      <c r="J18" s="49">
        <f t="shared" si="1"/>
        <v>0</v>
      </c>
      <c r="K18" s="50">
        <f t="shared" si="2"/>
        <v>0</v>
      </c>
      <c r="L18" s="43"/>
      <c r="M18" s="69">
        <v>1.05</v>
      </c>
    </row>
    <row r="19" spans="1:13" ht="20.100000000000001" customHeight="1" x14ac:dyDescent="0.25">
      <c r="A19" s="15">
        <f t="shared" si="0"/>
        <v>16</v>
      </c>
      <c r="B19" s="51" t="s">
        <v>46</v>
      </c>
      <c r="C19" s="52" t="s">
        <v>47</v>
      </c>
      <c r="D19" s="52" t="s">
        <v>49</v>
      </c>
      <c r="E19" s="26" t="s">
        <v>4</v>
      </c>
      <c r="F19" s="17"/>
      <c r="G19" s="17"/>
      <c r="H19" s="53">
        <v>56</v>
      </c>
      <c r="I19" s="48">
        <v>0</v>
      </c>
      <c r="J19" s="49">
        <f t="shared" si="1"/>
        <v>0</v>
      </c>
      <c r="K19" s="50">
        <f t="shared" si="2"/>
        <v>0</v>
      </c>
      <c r="L19" s="43"/>
      <c r="M19" s="69">
        <v>1.05</v>
      </c>
    </row>
    <row r="20" spans="1:13" ht="20.100000000000001" customHeight="1" x14ac:dyDescent="0.25">
      <c r="A20" s="15">
        <f t="shared" si="0"/>
        <v>17</v>
      </c>
      <c r="B20" s="51" t="s">
        <v>50</v>
      </c>
      <c r="C20" s="52" t="s">
        <v>51</v>
      </c>
      <c r="D20" s="52" t="s">
        <v>52</v>
      </c>
      <c r="E20" s="38" t="s">
        <v>4</v>
      </c>
      <c r="F20" s="17"/>
      <c r="G20" s="17"/>
      <c r="H20" s="53">
        <v>90</v>
      </c>
      <c r="I20" s="48">
        <v>0</v>
      </c>
      <c r="J20" s="49">
        <f t="shared" si="1"/>
        <v>0</v>
      </c>
      <c r="K20" s="50">
        <f t="shared" si="2"/>
        <v>0</v>
      </c>
      <c r="L20" s="43"/>
      <c r="M20" s="69">
        <v>1.05</v>
      </c>
    </row>
    <row r="21" spans="1:13" ht="20.100000000000001" customHeight="1" x14ac:dyDescent="0.25">
      <c r="A21" s="39">
        <f t="shared" si="0"/>
        <v>18</v>
      </c>
      <c r="B21" s="55" t="s">
        <v>53</v>
      </c>
      <c r="C21" s="56" t="s">
        <v>54</v>
      </c>
      <c r="D21" s="60" t="s">
        <v>55</v>
      </c>
      <c r="E21" s="27" t="s">
        <v>4</v>
      </c>
      <c r="F21" s="40"/>
      <c r="G21" s="40"/>
      <c r="H21" s="61">
        <v>2</v>
      </c>
      <c r="I21" s="48">
        <v>0</v>
      </c>
      <c r="J21" s="49">
        <f t="shared" si="1"/>
        <v>0</v>
      </c>
      <c r="K21" s="50">
        <f t="shared" si="2"/>
        <v>0</v>
      </c>
      <c r="L21" s="69"/>
      <c r="M21" s="69">
        <v>1.05</v>
      </c>
    </row>
    <row r="22" spans="1:13" s="44" customFormat="1" ht="20.100000000000001" customHeight="1" x14ac:dyDescent="0.25">
      <c r="A22" s="15">
        <v>19</v>
      </c>
      <c r="B22" s="43" t="s">
        <v>61</v>
      </c>
      <c r="C22" s="27" t="s">
        <v>62</v>
      </c>
      <c r="D22" s="62" t="s">
        <v>63</v>
      </c>
      <c r="E22" s="27" t="s">
        <v>4</v>
      </c>
      <c r="F22" s="43"/>
      <c r="G22" s="43"/>
      <c r="H22" s="63">
        <v>450</v>
      </c>
      <c r="I22" s="48">
        <v>0</v>
      </c>
      <c r="J22" s="49">
        <f t="shared" si="1"/>
        <v>0</v>
      </c>
      <c r="K22" s="50">
        <f t="shared" si="2"/>
        <v>0</v>
      </c>
      <c r="L22" s="43"/>
      <c r="M22" s="69">
        <v>1.05</v>
      </c>
    </row>
    <row r="23" spans="1:13" s="45" customFormat="1" ht="20.100000000000001" customHeight="1" x14ac:dyDescent="0.25">
      <c r="A23" s="15">
        <v>20</v>
      </c>
      <c r="B23" s="43" t="s">
        <v>61</v>
      </c>
      <c r="C23" s="27" t="s">
        <v>62</v>
      </c>
      <c r="D23" s="62" t="s">
        <v>64</v>
      </c>
      <c r="E23" s="27" t="s">
        <v>4</v>
      </c>
      <c r="F23" s="43"/>
      <c r="G23" s="43"/>
      <c r="H23" s="63">
        <v>800</v>
      </c>
      <c r="I23" s="48">
        <v>0</v>
      </c>
      <c r="J23" s="49">
        <f t="shared" si="1"/>
        <v>0</v>
      </c>
      <c r="K23" s="50">
        <f t="shared" si="2"/>
        <v>0</v>
      </c>
      <c r="L23" s="43"/>
      <c r="M23" s="43">
        <v>1.05</v>
      </c>
    </row>
    <row r="24" spans="1:13" ht="22.5" customHeight="1" x14ac:dyDescent="0.25">
      <c r="A24" s="29"/>
      <c r="B24" s="3"/>
      <c r="C24" s="24"/>
      <c r="D24" s="4"/>
      <c r="E24" s="5"/>
      <c r="F24" s="80" t="s">
        <v>59</v>
      </c>
      <c r="G24" s="80"/>
      <c r="H24" s="80"/>
      <c r="I24" s="6"/>
      <c r="J24" s="70">
        <f>SUM(J4:J23)</f>
        <v>0</v>
      </c>
      <c r="K24" s="70">
        <f>SUM(K4:K23)</f>
        <v>0</v>
      </c>
      <c r="L24" s="2"/>
      <c r="M24" s="2"/>
    </row>
    <row r="25" spans="1:13" ht="18" customHeight="1" x14ac:dyDescent="0.25">
      <c r="A25" s="29"/>
      <c r="B25" s="3"/>
      <c r="C25" s="30"/>
      <c r="D25" s="30"/>
      <c r="E25" s="31"/>
      <c r="F25" s="80" t="s">
        <v>60</v>
      </c>
      <c r="G25" s="80"/>
      <c r="H25" s="80"/>
      <c r="I25" s="32"/>
      <c r="J25" s="71">
        <f>J24*2</f>
        <v>0</v>
      </c>
      <c r="K25" s="72">
        <f>K24*2</f>
        <v>0</v>
      </c>
      <c r="L25" s="2"/>
      <c r="M25" s="2"/>
    </row>
    <row r="26" spans="1:13" ht="15" customHeight="1" x14ac:dyDescent="0.25">
      <c r="A26" s="10"/>
      <c r="B26" s="3"/>
      <c r="C26" s="24"/>
      <c r="D26" s="4"/>
      <c r="E26" s="5"/>
      <c r="F26" s="5"/>
      <c r="G26" s="5"/>
      <c r="H26" s="41"/>
      <c r="I26" s="6"/>
      <c r="J26" s="9"/>
      <c r="K26" s="1"/>
    </row>
    <row r="27" spans="1:13" ht="15" customHeight="1" x14ac:dyDescent="0.25">
      <c r="A27" s="10"/>
      <c r="B27" s="3"/>
      <c r="C27" s="24"/>
      <c r="D27" s="4"/>
      <c r="E27" s="5"/>
      <c r="F27" s="5"/>
      <c r="G27" s="5"/>
      <c r="H27" s="41"/>
      <c r="I27" s="6"/>
      <c r="J27" s="9"/>
      <c r="K27" s="1"/>
    </row>
    <row r="28" spans="1:13" ht="15" customHeight="1" x14ac:dyDescent="0.25">
      <c r="A28" s="10"/>
      <c r="B28" s="3"/>
      <c r="C28" s="24"/>
      <c r="D28" s="4"/>
      <c r="E28" s="5"/>
      <c r="F28" s="5"/>
      <c r="G28" s="5"/>
      <c r="H28" s="41"/>
      <c r="I28" s="6"/>
      <c r="J28" s="9"/>
      <c r="K28" s="1"/>
    </row>
  </sheetData>
  <mergeCells count="3">
    <mergeCell ref="A2:B2"/>
    <mergeCell ref="F24:H24"/>
    <mergeCell ref="F25:H25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2016-12-19T08:56:00Z</cp:lastPrinted>
  <dcterms:created xsi:type="dcterms:W3CDTF">2015-02-11T11:46:42Z</dcterms:created>
  <dcterms:modified xsi:type="dcterms:W3CDTF">2017-02-01T10:26:54Z</dcterms:modified>
</cp:coreProperties>
</file>